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C49" i="7"/>
  <c r="AK30" i="15" s="1"/>
  <c r="Q30" i="15" s="1"/>
  <c r="C48" i="7"/>
  <c r="AK24" i="15" s="1"/>
  <c r="Q24" i="15" l="1"/>
  <c r="AK27" i="15"/>
  <c r="Q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62" i="15"/>
  <c r="Q63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<sst xmlns="http://schemas.openxmlformats.org/spreadsheetml/2006/main" count="1497" uniqueCount="530">
  <si>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</si>
  <si>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</si>
  <si>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</si>
  <si>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</si>
  <si>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</si>
  <si>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</si>
  <si>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</si>
  <si>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</si>
  <si>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</si>
  <si>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</si>
  <si>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</si>
  <si>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</si>
  <si>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</si>
  <si>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</si>
  <si>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</si>
  <si>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</si>
  <si>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</si>
  <si>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</si>
  <si>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</si>
  <si>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</si>
  <si>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</si>
  <si>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</si>
  <si>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</si>
  <si>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</si>
  <si>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</si>
  <si>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</si>
  <si>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</si>
  <si>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</si>
  <si>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</si>
  <si>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</si>
  <si>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</si>
  <si>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</si>
  <si>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</si>
  <si>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</si>
  <si>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</si>
  <si>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</si>
  <si>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</si>
  <si>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</si>
  <si>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</si>
  <si>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</si>
  <si>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</si>
  <si>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</si>
  <si>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</si>
  <si>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</si>
  <si>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</si>
  <si>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</si>
  <si>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</si>
  <si>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</si>
  <si>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</si>
  <si>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</si>
  <si>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</si>
  <si>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</si>
  <si>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</si>
  <si>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</si>
  <si>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</si>
  <si>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</si>
  <si>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</si>
  <si>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</si>
  <si>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</si>
  <si>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</si>
  <si>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</si>
  <si>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</si>
  <si>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</si>
  <si>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</si>
  <si>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</si>
  <si>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</si>
  <si>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</si>
  <si>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</si>
  <si>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</si>
  <si>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</si>
  <si>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</si>
  <si>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</si>
  <si>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</si>
  <si>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</si>
  <si>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</si>
  <si>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</si>
  <si>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</si>
  <si>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</si>
  <si>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</si>
  <si>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</si>
  <si>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</si>
  <si>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</si>
  <si>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</si>
  <si>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</si>
  <si>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</si>
  <si>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</si>
  <si>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</si>
  <si>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</si>
  <si>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</si>
  <si>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</si>
  <si>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</si>
  <si>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</si>
  <si>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</si>
  <si>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</si>
  <si>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</si>
  <si>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</si>
  <si>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</si>
  <si>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</si>
  <si>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</si>
  <si>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</si>
  <si>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</si>
  <si>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</si>
  <si>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</si>
  <si>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</si>
  <si>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</si>
  <si>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</si>
  <si>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</si>
  <si>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</si>
  <si>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</si>
  <si>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</si>
  <si>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</si>
  <si>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</si>
  <si>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</si>
  <si>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</si>
  <si>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</si>
  <si>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</si>
  <si>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</si>
  <si>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</si>
  <si>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</si>
  <si>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</si>
  <si>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</si>
  <si>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</si>
  <si>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</si>
  <si>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</si>
  <si>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</si>
  <si>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</si>
  <si>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</si>
  <si>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</si>
  <si>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</si>
  <si>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</si>
  <si>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</si>
  <si>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</si>
  <si>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</si>
  <si>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</si>
  <si>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</si>
  <si>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</si>
  <si>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</si>
  <si>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</si>
  <si>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</si>
  <si>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</si>
  <si>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</si>
  <si>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</si>
  <si>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</si>
  <si>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</si>
  <si>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</si>
  <si>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</si>
  <si>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</si>
  <si>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</si>
  <si>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</si>
  <si>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</si>
  <si>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</si>
  <si>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</si>
  <si>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</si>
  <si>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</si>
  <si>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</si>
  <si>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</si>
  <si>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</si>
  <si>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</si>
  <si>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</si>
  <si>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</si>
  <si>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</si>
  <si>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</si>
  <si>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</si>
  <si>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</si>
  <si>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</si>
  <si>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</si>
  <si>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</si>
  <si>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</si>
  <si>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</si>
  <si>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</si>
  <si>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</si>
  <si>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</si>
  <si>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</si>
  <si>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</si>
  <si>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</si>
  <si>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</si>
  <si>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</si>
  <si>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</si>
  <si>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</si>
  <si>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</si>
  <si>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</si>
  <si>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</si>
  <si>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</si>
  <si>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</si>
  <si>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</si>
  <si>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</si>
  <si>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</si>
  <si>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</si>
  <si>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</si>
  <si>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</si>
  <si>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</si>
  <si>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</si>
  <si>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</si>
  <si>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</si>
  <si>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</si>
  <si>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</si>
  <si>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</si>
  <si>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</si>
  <si>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</si>
  <si>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</si>
  <si>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</si>
  <si>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</si>
  <si>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</si>
  <si>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</si>
  <si>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</si>
  <si>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</si>
  <si>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</si>
  <si>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</si>
  <si>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</si>
  <si>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</si>
  <si>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</si>
  <si>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</si>
  <si>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</si>
  <si>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</si>
  <si>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</si>
  <si>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</si>
  <si>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</si>
  <si>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</si>
  <si>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</si>
  <si>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</si>
  <si>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</si>
  <si>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</si>
  <si>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</si>
  <si>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</si>
  <si>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</si>
  <si>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</si>
  <si>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</si>
  <si>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</si>
  <si>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</si>
  <si>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</si>
  <si>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</si>
  <si>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</si>
  <si>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</si>
  <si>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</si>
  <si>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</si>
  <si>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</si>
  <si>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</si>
  <si>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</si>
  <si>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</si>
  <si>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</si>
  <si>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</si>
  <si>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</si>
  <si>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</si>
  <si>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</si>
  <si>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</si>
  <si>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</si>
  <si>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</si>
  <si>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</si>
  <si>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</si>
  <si>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</si>
  <si>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</si>
  <si>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</si>
  <si>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</si>
  <si>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</si>
  <si>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</si>
  <si>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</si>
  <si>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</si>
  <si>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</si>
  <si>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</si>
  <si>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</si>
  <si>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</si>
  <si>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</si>
  <si>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</si>
  <si>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</si>
  <si>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</si>
  <si>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</si>
  <si>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</si>
  <si>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</si>
  <si>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</si>
  <si>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</si>
  <si>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</si>
  <si>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</si>
  <si>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</si>
  <si>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</si>
  <si>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</si>
  <si>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</si>
  <si>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</si>
  <si>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</si>
  <si>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г. Киров, СК Дороничи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</si>
  <si>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</si>
  <si>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ТП-605</t>
  </si>
  <si>
    <t>Акт от 13.10.2023 г., ООО "Региональная сеть"</t>
  </si>
  <si>
    <t>1984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</si>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</sst>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4-4BA2-89BA-92F1FF2435C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4-4BA2-89BA-92F1FF243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3888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О_ТП00075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О_ТП00075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1984</v>
      </c>
      <c r="J25" s="169">
        <v>2027</v>
      </c>
      <c r="K25" s="169">
        <f>I25</f>
        <v>1984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О_ТП00075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О_ТП00075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О_ТП00075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U37" sqref="U37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О_ТП00075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3.40214456</v>
      </c>
      <c r="R24" s="64">
        <v>4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1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3.40214456</v>
      </c>
      <c r="R27" s="64">
        <v>4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2.8351204666666669</v>
      </c>
      <c r="R30" s="64">
        <v>4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0.70077935999999996</v>
      </c>
      <c r="R32" s="64" t="s">
        <v>15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2.1343411099999998</v>
      </c>
      <c r="R33" s="64" t="s">
        <v>15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0.63</v>
      </c>
      <c r="R37" s="64">
        <v>4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0.63</v>
      </c>
      <c r="R45" s="64">
        <v>4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2.8351204666666669</v>
      </c>
      <c r="R52" s="64">
        <v>4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0.63</v>
      </c>
      <c r="R54" s="64">
        <v>4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0.63</v>
      </c>
      <c r="R61" s="64">
        <v>4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ref="Q62:Q64" si="8">IF(LEFT($AM$24,4)="2022",$AK62,0)</f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8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8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3402144.56/1.2</f>
        <v>2835120.4666666668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26" t="s">
        <v>358</v>
      </c>
      <c r="L21" s="416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360</v>
      </c>
      <c r="F22" s="418"/>
      <c r="G22" s="419" t="s">
        <v>361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46661</v>
      </c>
      <c r="D35" s="216">
        <v>46662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46692</v>
      </c>
      <c r="D39" s="216">
        <v>46693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46692</v>
      </c>
      <c r="D40" s="216">
        <v>46693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46692</v>
      </c>
      <c r="D42" s="216">
        <v>46693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46692</v>
      </c>
      <c r="D43" s="216">
        <v>46693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46692</v>
      </c>
      <c r="D44" s="216">
        <v>46693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46722</v>
      </c>
      <c r="D49" s="216">
        <v>46723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46751</v>
      </c>
      <c r="D53" s="216">
        <v>46752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46751</v>
      </c>
      <c r="D54" s="216">
        <v>46752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9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46722</v>
      </c>
      <c r="E26" s="231"/>
      <c r="F26" s="231"/>
      <c r="G26" s="232">
        <v>6.3E-2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3402.144/1.2</f>
        <v>2835.12</v>
      </c>
      <c r="Q26" s="229" t="s">
        <v>471</v>
      </c>
      <c r="R26" s="234">
        <v>2835.1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46722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46722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2640918.74/1000000</f>
        <v>2.64091874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2024-04-29T12:58:15Z</dcterms:modified>
</cp:coreProperties>
</file>